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80-01-03-М-26_Инженерные_средс" sheetId="1" state="visible" r:id="rId2"/>
  </sheets>
  <definedNames>
    <definedName function="false" hidden="false" localSheetId="0" name="_xlnm.Print_Area" vbProcedure="false">'280-01-03-М-26_Инженерные_средс'!$A$4:$G$33</definedName>
    <definedName function="false" hidden="false" localSheetId="0" name="Print_Titles" vbProcedure="false">'280-01-03-М-26_Инженерные_средс'!$9:$9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<sst xmlns="http://schemas.openxmlformats.org/spreadsheetml/2006/main" count="265" uniqueCount="144">
  <si>
    <t xml:space="preserve">Приложение №1 к Техническому требованию</t>
  </si>
  <si>
    <t xml:space="preserve">Ведомость объёмов работ</t>
  </si>
  <si>
    <t xml:space="preserve">Техперевооружение комплекса инженерно-технических средств физической защиты СП"Партизанская ГРЭС"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</si>
  <si>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</si>
  <si>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</si>
  <si>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</si>
  <si>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</si>
  <si>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Ссылки на чертежи</t>
  </si>
  <si>
    <t xml:space="preserve">Формула расчёта, расчёт объёмов работ и расхода материалов</t>
  </si>
  <si>
    <t xml:space="preserve">2026год</t>
  </si>
  <si>
    <t xml:space="preserve">Инженерные средства и сооружения </t>
  </si>
  <si>
    <t xml:space="preserve">Раздел 1. Строительно-монтажные работы Инженерные средства и сооружения ИОС1</t>
  </si>
  <si>
    <t xml:space="preserve">Комплекс ГТС</t>
  </si>
  <si>
    <t xml:space="preserve">Устанавливаемое заграждение из сварных сетчатых панелей с АКЛ на блоках ФБС Lобщ = 461 м</t>
  </si>
  <si>
    <t xml:space="preserve">Планировка площадей бульдозерами мощностью: 59 кВт (80л.с.)</t>
  </si>
  <si>
    <t xml:space="preserve">м2</t>
  </si>
  <si>
    <t xml:space="preserve">21/ПГ-21-ПГРЭС-ИФЗ лист1</t>
  </si>
  <si>
    <t xml:space="preserve">(461 / 1000)*1000 </t>
  </si>
  <si>
    <t xml:space="preserve">1 </t>
  </si>
  <si>
    <t xml:space="preserve">Укладка блоков и плит ленточных фундаментов при глубине котлована до 4 м, масса конструкций: до 3,5 т</t>
  </si>
  <si>
    <t xml:space="preserve">шт</t>
  </si>
  <si>
    <t xml:space="preserve">21/ПГ-21-ПГРЭС-ИФЗ  лист5</t>
  </si>
  <si>
    <t xml:space="preserve">(192 / 100)*100 </t>
  </si>
  <si>
    <t xml:space="preserve">Блоки бетонные сплошные для стен подвалов типа ФБС, бетон В7,5</t>
  </si>
  <si>
    <t xml:space="preserve">м3</t>
  </si>
  <si>
    <t xml:space="preserve">21/ПГ-21-ПГРЭС-ИФЗ -СО лист2</t>
  </si>
  <si>
    <t xml:space="preserve">0,83*192 </t>
  </si>
  <si>
    <t xml:space="preserve">Песок природный для строительных работ I класс, средний</t>
  </si>
  <si>
    <t xml:space="preserve"> </t>
  </si>
  <si>
    <t xml:space="preserve">Установка металлических столбов высотой до 4 м: на подготовленный бетонный фундамент</t>
  </si>
  <si>
    <t xml:space="preserve">(155 / 100)*100 </t>
  </si>
  <si>
    <t xml:space="preserve">Столб для 3д ограждения 80х80х2000x2 мм</t>
  </si>
  <si>
    <t xml:space="preserve">Болты анкерные с гайкой стальные фрикционные расклинивающиеся, с наружной резьбой М12, диаметр 16 мм, длина 150 мм</t>
  </si>
  <si>
    <t xml:space="preserve">(155*4/100)*100 </t>
  </si>
  <si>
    <t xml:space="preserve">Пластиковая заглушка 80*80</t>
  </si>
  <si>
    <t xml:space="preserve">Устройство заграждений из готовых металлических решетчатых панелей: высотой более 2 м</t>
  </si>
  <si>
    <t xml:space="preserve">21/ПГ-21-ПГРЭС-ИФЗ  лист3,5</t>
  </si>
  <si>
    <t xml:space="preserve">(154 / 10)*10 </t>
  </si>
  <si>
    <t xml:space="preserve"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</t>
  </si>
  <si>
    <t xml:space="preserve">м</t>
  </si>
  <si>
    <t xml:space="preserve"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</si>
  <si>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 xml:space="preserve">155*5 </t>
  </si>
  <si>
    <t xml:space="preserve">Устройство барьеров безопасности: спиральных с креплением на кронштейнах</t>
  </si>
  <si>
    <t xml:space="preserve">((461+1) / 100)*100 </t>
  </si>
  <si>
    <t xml:space="preserve">Проволока стальная низкоуглеродистая оцинкованная разного назначения, диаметр 2,5 мм</t>
  </si>
  <si>
    <t xml:space="preserve">т</t>
  </si>
  <si>
    <t xml:space="preserve">0,04*462*3/1000 </t>
  </si>
  <si>
    <t xml:space="preserve">Барьер безопасности объемный из армированной колючей проволоки (АКЛ), диаметр спирали 900 мм, количество точек скрепления 5, количество витков в бухте (10 м) 108</t>
  </si>
  <si>
    <t xml:space="preserve">Материал  Заказчика</t>
  </si>
  <si>
    <t xml:space="preserve">Насадка L для крепления АКЛ</t>
  </si>
  <si>
    <t xml:space="preserve">155*2 </t>
  </si>
  <si>
    <t xml:space="preserve">Болты для монтажа стальных конструкций, в комплекте с гайками и шайбами, диаметр 6-8 мм, длина 55-80 мм</t>
  </si>
  <si>
    <t xml:space="preserve">кг</t>
  </si>
  <si>
    <t xml:space="preserve">(28,57+5+1,3) </t>
  </si>
  <si>
    <t xml:space="preserve">Фиксатор струны в кронштейне (скоба + болт М6х40 мм)</t>
  </si>
  <si>
    <t xml:space="preserve">461*6/4 </t>
  </si>
  <si>
    <t xml:space="preserve">Устройство калиток из готовых металлических решетчатых панелей</t>
  </si>
  <si>
    <t xml:space="preserve"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</si>
  <si>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 xml:space="preserve">компл</t>
  </si>
  <si>
    <t xml:space="preserve">2027год</t>
  </si>
  <si>
    <t xml:space="preserve">Система охранного освещения</t>
  </si>
  <si>
    <t xml:space="preserve">Установка светильников: с лампами накаливания</t>
  </si>
  <si>
    <t xml:space="preserve">21/ПГ-21-ПГРЭС-СОО лист3</t>
  </si>
  <si>
    <t xml:space="preserve">60-36 </t>
  </si>
  <si>
    <t xml:space="preserve">Адресный светильник, IP66, RS-485, встроенная система защиты от перегрева, удаленный мониторинг состояния каждого светильника, тревожный вход. "Заря-С" исп. У</t>
  </si>
  <si>
    <t xml:space="preserve">21/ПГ-21-ПГРЭС -СОО -СО лист2</t>
  </si>
  <si>
    <t xml:space="preserve">Предусмотреть ЗИП-3шт</t>
  </si>
  <si>
    <t xml:space="preserve">Адаптер  Заря-АК-У</t>
  </si>
  <si>
    <t xml:space="preserve">комп</t>
  </si>
  <si>
    <t xml:space="preserve">21/ПГ-21-ПГРЭС-СОО -СО лист2</t>
  </si>
  <si>
    <t xml:space="preserve">Опора освещения Заря-ОК-18</t>
  </si>
  <si>
    <t xml:space="preserve">Узел крепления нерегулируемый на 1 светильник Заря-УК-18-11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</si>
  <si>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</si>
  <si>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0.5*72/50 </t>
  </si>
  <si>
    <t xml:space="preserve">Скрепы для фиксации на промежуточных опорах, размер 20 мм</t>
  </si>
  <si>
    <t xml:space="preserve">((180-108) / 100)*100 </t>
  </si>
  <si>
    <t xml:space="preserve">Кабели и материалы</t>
  </si>
  <si>
    <t xml:space="preserve">Прокладка трубы гофрированной ПВХ для защиты проводов и кабелей по установленным конструкциям</t>
  </si>
  <si>
    <t xml:space="preserve">21/ПГ-21-ПГРЭС -СОО - лист9</t>
  </si>
  <si>
    <t xml:space="preserve">((900/60*24) / 100)*100 </t>
  </si>
  <si>
    <t xml:space="preserve">Трубы гибкие гофрированные, тяжелые, из самозатухающего ПВХ, с протяжкой, номинальный диаметр 20 мм</t>
  </si>
  <si>
    <t xml:space="preserve">360*1,02 </t>
  </si>
  <si>
    <t xml:space="preserve">Прокладка кабеля интерфейсного КПСВЭВнг(А)-LS 1х2х2,5</t>
  </si>
  <si>
    <t xml:space="preserve">21/ПГ-21-ПГРЭС -СОО  лист5</t>
  </si>
  <si>
    <t xml:space="preserve">((1850-570-540)/100)*100 </t>
  </si>
  <si>
    <t xml:space="preserve">Кабель интерфейсный КПСВЭВнг(А)-LS 1х2х2,5</t>
  </si>
  <si>
    <t xml:space="preserve">(1850-570-540)*1,02 </t>
  </si>
  <si>
    <t xml:space="preserve">Прокладка силового кабеля до 35 кВ вмасса 1 м кабеля: до 1 кг</t>
  </si>
  <si>
    <t xml:space="preserve">(((620+120)) / 100)*100 </t>
  </si>
  <si>
    <t xml:space="preserve">Кабель силовой с медными жилами ВВГнг(A)-LS 3х10ок(N, PE)-660</t>
  </si>
  <si>
    <t xml:space="preserve">(((1550-930)*1,02) / 1000)*1000 </t>
  </si>
  <si>
    <t xml:space="preserve">Кабель силовой с медными жилами ВВГнг(A)-LS 3х2,5ок(N, PE)-660</t>
  </si>
  <si>
    <t xml:space="preserve">(((300-180)*1,02) / 1000)*1000 </t>
  </si>
  <si>
    <t xml:space="preserve">Подключение патч-кордов</t>
  </si>
  <si>
    <t xml:space="preserve">2+2 </t>
  </si>
  <si>
    <t xml:space="preserve">Оптический патч-корд LC(UPC)-LC(UPC) SM 3mm duplex LSZH 1m</t>
  </si>
  <si>
    <t xml:space="preserve">Патчкорд UTP cat.5e, 1м LAN-PC45/U5E-1.0-GY</t>
  </si>
  <si>
    <t xml:space="preserve"> Система сбора и обработки информации</t>
  </si>
  <si>
    <t xml:space="preserve">Комплекс ГТС. Кабеленесущие системы на периметре</t>
  </si>
  <si>
    <t xml:space="preserve">Установка металлического лотка по установленным конструкциям, ширина лотка: 150 мм</t>
  </si>
  <si>
    <t xml:space="preserve">21/ПГ-21-ПГРЭС -ССОИ  лист11</t>
  </si>
  <si>
    <t xml:space="preserve">461*2*2,825/3/1000+((920*1,6+314*0,03+314*0,001+1*1,15+1*0,56+4*0,16+4*0,1+5*0,007+5*0,03+2509*0,004+2509*0,003+627*0,033+1254*0,012+627*0,011+627*0,46+313*0,46+1500*0,006)/1000/2200*640*2) </t>
  </si>
  <si>
    <t xml:space="preserve">Лоток неперфорированный 150х80х3000 толщ. 1.0мм горячеоцинкованный</t>
  </si>
  <si>
    <t xml:space="preserve">21/ПГ-21-ПГРЭС -ССОИ -СО лист2</t>
  </si>
  <si>
    <t xml:space="preserve">2200-1280 </t>
  </si>
  <si>
    <t xml:space="preserve">Крышка на лоток с заземлением осн. 150 L 3000, толщина 1,0 мм, горячеоцинкованная</t>
  </si>
  <si>
    <t xml:space="preserve">Угол CPO 90 горизонтальный 90 градусов 150х80 </t>
  </si>
  <si>
    <t xml:space="preserve">2-1 </t>
  </si>
  <si>
    <t xml:space="preserve">Крышка на угол CPO 90 горизонтальный 90° осн.150</t>
  </si>
  <si>
    <t xml:space="preserve">Угол горизонтальный 150х80мм СРО </t>
  </si>
  <si>
    <t xml:space="preserve">10-6 </t>
  </si>
  <si>
    <t xml:space="preserve">Крышка CPO 45 на угол горизонтальный 45° осн.150</t>
  </si>
  <si>
    <t xml:space="preserve">Никелированная пластина для заземления </t>
  </si>
  <si>
    <t xml:space="preserve">12-7 </t>
  </si>
  <si>
    <t xml:space="preserve">Пластина крепежная GTO H80</t>
  </si>
  <si>
    <t xml:space="preserve">Установка консоли</t>
  </si>
  <si>
    <t xml:space="preserve">((461/1,5*2+2)/100)*100 </t>
  </si>
  <si>
    <t xml:space="preserve">Консоль с опорой ML 200 </t>
  </si>
  <si>
    <t xml:space="preserve">461/1,5*2+2 </t>
  </si>
  <si>
    <t xml:space="preserve">Разработка грунта вручную в траншеях глубиной 0,7м группа грунтов: 2</t>
  </si>
  <si>
    <t xml:space="preserve">21/ПГ-21-ПГРЭС -ССОИ -СО лист3</t>
  </si>
  <si>
    <t xml:space="preserve">(((21-53*0,7*0,4)) / 100)*100 </t>
  </si>
  <si>
    <t xml:space="preserve">Устройство песчаного основания под трубу ПНД</t>
  </si>
  <si>
    <t xml:space="preserve">((3-53*0,4*0,1) / 10)*10 </t>
  </si>
  <si>
    <t xml:space="preserve">Укладка труб ПНД</t>
  </si>
  <si>
    <t xml:space="preserve">канал.км</t>
  </si>
  <si>
    <t xml:space="preserve">21/ПГ-21-ПГРЭС -ССОИ  лист3</t>
  </si>
  <si>
    <t xml:space="preserve">(300-53*3)/1000 </t>
  </si>
  <si>
    <t xml:space="preserve">Труба гофрированная двустенная ПНД гибкая d63мм с протяжкой с муфтой красная (уп.50м) CTG12-063-K04-050-R IEK</t>
  </si>
  <si>
    <t xml:space="preserve">300-159 </t>
  </si>
  <si>
    <t xml:space="preserve">Прокладка ленты сигнальной</t>
  </si>
  <si>
    <t xml:space="preserve">((100-53) / 100)*100 </t>
  </si>
  <si>
    <t xml:space="preserve">Лента сигнальная полиэтиленовая ЛСЭ-300, длина 100 м, ширина 300 мм</t>
  </si>
  <si>
    <t xml:space="preserve">Обратная засыпка вручную траншей  группа грунтов: 1</t>
  </si>
  <si>
    <t xml:space="preserve">((15-8-2.3-0.99) / 100)*100 </t>
  </si>
  <si>
    <t xml:space="preserve">Прокладка труба гофрированная ПНД для защиты проводов и кабелей по стенам, колоннам, потолкам, основанию пола(переход под воротами,по зданию)</t>
  </si>
  <si>
    <t xml:space="preserve">((60-32) / 100)*100 </t>
  </si>
  <si>
    <t xml:space="preserve">Труба гофрированная двустенная ПНД гибкая d63мм с протяжкой</t>
  </si>
  <si>
    <t xml:space="preserve">28*1,02 </t>
  </si>
  <si>
    <t xml:space="preserve">1.Сметную документацию составить на базе ФСНБ-2022(с изм.1-17) ресурсно-индексным методом,с уровнем цен 1квартал 2026года </t>
  </si>
  <si>
    <t xml:space="preserve">2.Учесть  резерв на командировочные расходы в размере 3,74%   </t>
  </si>
  <si>
    <t xml:space="preserve">3.Учесть непредвиденные затраты в размере 3%</t>
  </si>
  <si>
    <t xml:space="preserve">4.Норматив сметной прибыли принять для СМР-40%от ФОТ.</t>
  </si>
  <si>
    <t xml:space="preserve">5.На работы выполняемые в 2027году необходимо учесть  индекс дефлятор на 2027г.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</si>
</sst>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"/>
    <numFmt numFmtId="168" formatCode="0.000"/>
    <numFmt numFmtId="169" formatCode="0"/>
    <numFmt numFmtId="170" formatCode="0.0"/>
    <numFmt numFmtId="171" formatCode="0.000000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9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8"/>
      <name val="Arial"/>
      <family val="0"/>
      <charset val="1"/>
    </font>
    <font>
      <i val="true"/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N8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6" activeCellId="0" sqref="M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29.86"/>
    <col collapsed="false" customWidth="true" hidden="false" outlineLevel="0" max="3" min="3" style="2" width="7.29"/>
    <col collapsed="false" customWidth="true" hidden="false" outlineLevel="0" max="4" min="4" style="2" width="12.29"/>
    <col collapsed="false" customWidth="true" hidden="false" outlineLevel="0" max="5" min="5" style="2" width="18.14"/>
    <col collapsed="false" customWidth="true" hidden="false" outlineLevel="0" max="6" min="6" style="2" width="12.71"/>
    <col collapsed="false" customWidth="true" hidden="false" outlineLevel="0" max="7" min="7" style="2" width="24.58"/>
    <col collapsed="false" customWidth="true" hidden="false" outlineLevel="0" max="8" min="8" style="2" width="8.71"/>
    <col collapsed="false" customWidth="true" hidden="true" outlineLevel="0" max="9" min="9" style="2" width="8.15"/>
    <col collapsed="false" customWidth="true" hidden="false" outlineLevel="0" max="10" min="10" style="2" width="8.57"/>
    <col collapsed="false" customWidth="true" hidden="false" outlineLevel="0" max="11" min="11" style="2" width="10"/>
    <col collapsed="false" customWidth="true" hidden="false" outlineLevel="0" max="12" min="12" style="2" width="7.86"/>
    <col collapsed="false" customWidth="true" hidden="false" outlineLevel="0" max="13" min="13" style="2" width="9.71"/>
    <col collapsed="false" customWidth="true" hidden="true" outlineLevel="0" max="14" min="14" style="2" width="11"/>
    <col collapsed="false" customWidth="true" hidden="false" outlineLevel="0" max="15" min="15" style="2" width="14.29"/>
    <col collapsed="false" customWidth="false" hidden="false" outlineLevel="0" max="18" min="16" style="2" width="9.14"/>
    <col collapsed="false" customWidth="true" hidden="true" outlineLevel="0" max="20" min="19" style="3" width="107.85"/>
    <col collapsed="false" customWidth="true" hidden="true" outlineLevel="0" max="23" min="21" style="3" width="49.42"/>
    <col collapsed="false" customWidth="true" hidden="true" outlineLevel="0" max="26" min="24" style="3" width="47"/>
    <col collapsed="false" customWidth="true" hidden="true" outlineLevel="0" max="29" min="27" style="3" width="49.42"/>
    <col collapsed="false" customWidth="true" hidden="true" outlineLevel="0" max="32" min="30" style="3" width="47"/>
    <col collapsed="false" customWidth="true" hidden="true" outlineLevel="0" max="40" min="33" style="3" width="107.85"/>
    <col collapsed="false" customWidth="false" hidden="false" outlineLevel="0" max="16384" min="41" style="2" width="9.14"/>
  </cols>
  <sheetData>
    <row r="1" customFormat="false" ht="14.45" hidden="false" customHeight="true" outlineLevel="0" collapsed="false">
      <c r="E1" s="4"/>
      <c r="F1" s="2" t="s">
        <v>0</v>
      </c>
      <c r="G1" s="5"/>
    </row>
    <row r="3" customFormat="false" ht="23.25" hidden="false" customHeight="true" outlineLevel="0" collapsed="false"/>
    <row r="5" customFormat="false" ht="16.5" hidden="false" customHeight="false" outlineLevel="0" collapsed="false">
      <c r="A5" s="6" t="s">
        <v>1</v>
      </c>
      <c r="B5" s="6"/>
      <c r="C5" s="6"/>
      <c r="D5" s="6"/>
      <c r="E5" s="6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customFormat="false" ht="42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="4" customFormat="true" ht="9.75" hidden="false" customHeight="true" outlineLevel="0" collapsed="false">
      <c r="A7" s="8"/>
    </row>
    <row r="8" s="4" customFormat="true" ht="36" hidden="false" customHeight="true" outlineLevel="0" collapsed="false">
      <c r="A8" s="9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/>
    </row>
    <row r="9" s="4" customFormat="true" ht="11.25" hidden="false" customHeight="false" outlineLevel="0" collapsed="false">
      <c r="A9" s="11" t="n">
        <v>1</v>
      </c>
      <c r="B9" s="12" t="n">
        <v>3</v>
      </c>
      <c r="C9" s="12" t="n">
        <v>4</v>
      </c>
      <c r="D9" s="12" t="n">
        <v>5</v>
      </c>
      <c r="E9" s="12" t="n">
        <v>6</v>
      </c>
      <c r="F9" s="12" t="n">
        <v>7</v>
      </c>
      <c r="G9" s="12"/>
    </row>
    <row r="10" s="4" customFormat="true" ht="14.25" hidden="false" customHeight="false" outlineLevel="0" collapsed="false">
      <c r="A10" s="13" t="s">
        <v>9</v>
      </c>
      <c r="B10" s="13"/>
      <c r="C10" s="13"/>
      <c r="D10" s="13"/>
      <c r="E10" s="13"/>
      <c r="F10" s="13"/>
      <c r="G10" s="13"/>
    </row>
    <row r="11" s="4" customFormat="true" ht="12" hidden="false" customHeight="true" outlineLevel="0" collapsed="false">
      <c r="A11" s="14" t="s">
        <v>10</v>
      </c>
      <c r="B11" s="14"/>
      <c r="C11" s="14"/>
      <c r="D11" s="14"/>
      <c r="E11" s="14"/>
      <c r="F11" s="14"/>
      <c r="G11" s="14"/>
      <c r="S11" s="15" t="s">
        <v>11</v>
      </c>
    </row>
    <row r="12" s="4" customFormat="true" ht="11.25" hidden="false" customHeight="true" outlineLevel="0" collapsed="false">
      <c r="A12" s="16" t="s">
        <v>12</v>
      </c>
      <c r="B12" s="16"/>
      <c r="C12" s="16"/>
      <c r="D12" s="16"/>
      <c r="E12" s="16"/>
      <c r="F12" s="16"/>
      <c r="G12" s="16"/>
      <c r="S12" s="15"/>
      <c r="T12" s="17" t="s">
        <v>12</v>
      </c>
    </row>
    <row r="13" s="4" customFormat="true" ht="11.25" hidden="false" customHeight="true" outlineLevel="0" collapsed="false">
      <c r="A13" s="16" t="s">
        <v>13</v>
      </c>
      <c r="B13" s="16"/>
      <c r="C13" s="16"/>
      <c r="D13" s="16"/>
      <c r="E13" s="16"/>
      <c r="F13" s="16"/>
      <c r="G13" s="16"/>
      <c r="S13" s="15"/>
      <c r="T13" s="17" t="s">
        <v>13</v>
      </c>
    </row>
    <row r="14" s="4" customFormat="true" ht="31.5" hidden="false" customHeight="false" outlineLevel="0" collapsed="false">
      <c r="A14" s="18" t="n">
        <f aca="false">IF(I14&lt;&gt;"",COUNTA(I$4:I14),"")</f>
        <v>1</v>
      </c>
      <c r="B14" s="19" t="s">
        <v>14</v>
      </c>
      <c r="C14" s="20" t="s">
        <v>15</v>
      </c>
      <c r="D14" s="21" t="n">
        <v>461</v>
      </c>
      <c r="E14" s="19" t="s">
        <v>16</v>
      </c>
      <c r="F14" s="21"/>
      <c r="G14" s="19" t="s">
        <v>17</v>
      </c>
      <c r="I14" s="2" t="s">
        <v>18</v>
      </c>
      <c r="S14" s="15"/>
      <c r="T14" s="17"/>
    </row>
    <row r="15" s="4" customFormat="true" ht="31.5" hidden="false" customHeight="false" outlineLevel="0" collapsed="false">
      <c r="A15" s="18" t="n">
        <f aca="false">IF(I15&lt;&gt;"",COUNTA(I$4:I15),"")</f>
        <v>2</v>
      </c>
      <c r="B15" s="19" t="s">
        <v>19</v>
      </c>
      <c r="C15" s="20" t="s">
        <v>20</v>
      </c>
      <c r="D15" s="21" t="n">
        <v>192</v>
      </c>
      <c r="E15" s="19" t="s">
        <v>21</v>
      </c>
      <c r="F15" s="21"/>
      <c r="G15" s="19" t="s">
        <v>22</v>
      </c>
      <c r="I15" s="2" t="s">
        <v>18</v>
      </c>
      <c r="S15" s="15"/>
      <c r="T15" s="17"/>
    </row>
    <row r="16" s="4" customFormat="true" ht="21" hidden="false" customHeight="false" outlineLevel="0" collapsed="false">
      <c r="A16" s="18" t="n">
        <f aca="false">IF(I16&lt;&gt;"",COUNTA(I$4:I16),"")</f>
        <v>3</v>
      </c>
      <c r="B16" s="19" t="s">
        <v>23</v>
      </c>
      <c r="C16" s="20" t="s">
        <v>24</v>
      </c>
      <c r="D16" s="22" t="n">
        <v>159.36</v>
      </c>
      <c r="E16" s="19" t="s">
        <v>25</v>
      </c>
      <c r="F16" s="21"/>
      <c r="G16" s="19" t="s">
        <v>26</v>
      </c>
      <c r="I16" s="2" t="s">
        <v>18</v>
      </c>
      <c r="S16" s="15"/>
      <c r="T16" s="17"/>
    </row>
    <row r="17" s="4" customFormat="true" ht="21" hidden="false" customHeight="false" outlineLevel="0" collapsed="false">
      <c r="A17" s="18" t="n">
        <f aca="false">IF(I17&lt;&gt;"",COUNTA(I$4:I17),"")</f>
        <v>4</v>
      </c>
      <c r="B17" s="19" t="s">
        <v>27</v>
      </c>
      <c r="C17" s="20" t="s">
        <v>24</v>
      </c>
      <c r="D17" s="23" t="n">
        <v>64.128</v>
      </c>
      <c r="E17" s="19"/>
      <c r="F17" s="21"/>
      <c r="G17" s="19" t="s">
        <v>28</v>
      </c>
      <c r="I17" s="2" t="s">
        <v>18</v>
      </c>
      <c r="S17" s="15"/>
      <c r="T17" s="17"/>
    </row>
    <row r="18" s="4" customFormat="true" ht="31.5" hidden="false" customHeight="false" outlineLevel="0" collapsed="false">
      <c r="A18" s="18" t="n">
        <f aca="false">IF(I18&lt;&gt;"",COUNTA(I$4:I18),"")</f>
        <v>5</v>
      </c>
      <c r="B18" s="19" t="s">
        <v>29</v>
      </c>
      <c r="C18" s="20" t="s">
        <v>20</v>
      </c>
      <c r="D18" s="21" t="n">
        <v>155</v>
      </c>
      <c r="E18" s="19" t="s">
        <v>21</v>
      </c>
      <c r="F18" s="21"/>
      <c r="G18" s="19" t="s">
        <v>30</v>
      </c>
      <c r="I18" s="2" t="s">
        <v>18</v>
      </c>
      <c r="S18" s="15"/>
      <c r="T18" s="17"/>
    </row>
    <row r="19" s="4" customFormat="true" ht="21" hidden="false" customHeight="false" outlineLevel="0" collapsed="false">
      <c r="A19" s="18" t="n">
        <f aca="false">IF(I19&lt;&gt;"",COUNTA(I$4:I19),"")</f>
        <v>6</v>
      </c>
      <c r="B19" s="19" t="s">
        <v>31</v>
      </c>
      <c r="C19" s="20" t="s">
        <v>20</v>
      </c>
      <c r="D19" s="24" t="n">
        <v>155</v>
      </c>
      <c r="E19" s="19"/>
      <c r="F19" s="21"/>
      <c r="G19" s="19" t="s">
        <v>28</v>
      </c>
      <c r="I19" s="2" t="s">
        <v>18</v>
      </c>
      <c r="S19" s="15"/>
      <c r="T19" s="17"/>
    </row>
    <row r="20" s="4" customFormat="true" ht="42" hidden="false" customHeight="false" outlineLevel="0" collapsed="false">
      <c r="A20" s="18" t="n">
        <f aca="false">IF(I20&lt;&gt;"",COUNTA(I$4:I20),"")</f>
        <v>7</v>
      </c>
      <c r="B20" s="19" t="s">
        <v>32</v>
      </c>
      <c r="C20" s="20" t="s">
        <v>20</v>
      </c>
      <c r="D20" s="21" t="n">
        <v>620</v>
      </c>
      <c r="E20" s="19"/>
      <c r="F20" s="21"/>
      <c r="G20" s="19" t="s">
        <v>33</v>
      </c>
      <c r="I20" s="2" t="s">
        <v>18</v>
      </c>
      <c r="S20" s="15"/>
      <c r="T20" s="17"/>
    </row>
    <row r="21" s="4" customFormat="true" ht="11.25" hidden="false" customHeight="false" outlineLevel="0" collapsed="false">
      <c r="A21" s="18" t="n">
        <f aca="false">IF(I21&lt;&gt;"",COUNTA(I$4:I21),"")</f>
        <v>8</v>
      </c>
      <c r="B21" s="19" t="s">
        <v>34</v>
      </c>
      <c r="C21" s="20" t="s">
        <v>20</v>
      </c>
      <c r="D21" s="24" t="n">
        <v>155</v>
      </c>
      <c r="E21" s="19"/>
      <c r="F21" s="21"/>
      <c r="G21" s="19" t="s">
        <v>28</v>
      </c>
      <c r="I21" s="2" t="s">
        <v>18</v>
      </c>
      <c r="S21" s="15"/>
      <c r="T21" s="17"/>
    </row>
    <row r="22" s="4" customFormat="true" ht="31.5" hidden="false" customHeight="false" outlineLevel="0" collapsed="false">
      <c r="A22" s="18" t="n">
        <f aca="false">IF(I22&lt;&gt;"",COUNTA(I$4:I22),"")</f>
        <v>9</v>
      </c>
      <c r="B22" s="19" t="s">
        <v>35</v>
      </c>
      <c r="C22" s="20" t="s">
        <v>20</v>
      </c>
      <c r="D22" s="21" t="n">
        <v>154</v>
      </c>
      <c r="E22" s="19" t="s">
        <v>36</v>
      </c>
      <c r="F22" s="21"/>
      <c r="G22" s="19" t="s">
        <v>37</v>
      </c>
      <c r="I22" s="2" t="s">
        <v>18</v>
      </c>
      <c r="S22" s="15"/>
      <c r="T22" s="17"/>
    </row>
    <row r="23" s="4" customFormat="true" ht="52.5" hidden="false" customHeight="false" outlineLevel="0" collapsed="false">
      <c r="A23" s="18" t="n">
        <f aca="false">IF(I23&lt;&gt;"",COUNTA(I$4:I23),"")</f>
        <v>10</v>
      </c>
      <c r="B23" s="19" t="s">
        <v>38</v>
      </c>
      <c r="C23" s="20" t="s">
        <v>39</v>
      </c>
      <c r="D23" s="24" t="n">
        <v>461</v>
      </c>
      <c r="E23" s="19" t="s">
        <v>25</v>
      </c>
      <c r="F23" s="21"/>
      <c r="G23" s="19" t="s">
        <v>28</v>
      </c>
      <c r="I23" s="2" t="s">
        <v>18</v>
      </c>
      <c r="S23" s="15"/>
      <c r="T23" s="17"/>
    </row>
    <row r="24" s="4" customFormat="true" ht="52.5" hidden="false" customHeight="false" outlineLevel="0" collapsed="false">
      <c r="A24" s="18" t="n">
        <f aca="false">IF(I24&lt;&gt;"",COUNTA(I$4:I24),"")</f>
        <v>11</v>
      </c>
      <c r="B24" s="19" t="s">
        <v>40</v>
      </c>
      <c r="C24" s="20" t="s">
        <v>20</v>
      </c>
      <c r="D24" s="24" t="n">
        <v>775</v>
      </c>
      <c r="E24" s="19"/>
      <c r="F24" s="21"/>
      <c r="G24" s="19" t="s">
        <v>41</v>
      </c>
      <c r="I24" s="2" t="s">
        <v>18</v>
      </c>
      <c r="S24" s="15"/>
      <c r="T24" s="17"/>
    </row>
    <row r="25" s="4" customFormat="true" ht="31.5" hidden="false" customHeight="false" outlineLevel="0" collapsed="false">
      <c r="A25" s="18" t="n">
        <f aca="false">IF(I25&lt;&gt;"",COUNTA(I$4:I25),"")</f>
        <v>12</v>
      </c>
      <c r="B25" s="19" t="s">
        <v>42</v>
      </c>
      <c r="C25" s="20" t="s">
        <v>39</v>
      </c>
      <c r="D25" s="21" t="n">
        <v>462</v>
      </c>
      <c r="E25" s="19" t="s">
        <v>36</v>
      </c>
      <c r="F25" s="21"/>
      <c r="G25" s="19" t="s">
        <v>43</v>
      </c>
      <c r="I25" s="2" t="s">
        <v>18</v>
      </c>
      <c r="S25" s="15"/>
      <c r="T25" s="17"/>
    </row>
    <row r="26" s="4" customFormat="true" ht="31.5" hidden="false" customHeight="false" outlineLevel="0" collapsed="false">
      <c r="A26" s="18" t="n">
        <f aca="false">IF(I26&lt;&gt;"",COUNTA(I$4:I26),"")</f>
        <v>13</v>
      </c>
      <c r="B26" s="19" t="s">
        <v>44</v>
      </c>
      <c r="C26" s="20" t="s">
        <v>45</v>
      </c>
      <c r="D26" s="22" t="n">
        <v>0.06</v>
      </c>
      <c r="E26" s="19"/>
      <c r="F26" s="21"/>
      <c r="G26" s="19" t="s">
        <v>46</v>
      </c>
      <c r="I26" s="2" t="s">
        <v>18</v>
      </c>
      <c r="S26" s="15"/>
      <c r="T26" s="17"/>
    </row>
    <row r="27" s="4" customFormat="true" ht="52.5" hidden="false" customHeight="false" outlineLevel="0" collapsed="false">
      <c r="A27" s="18" t="n">
        <f aca="false">IF(I27&lt;&gt;"",COUNTA(I$4:I27),"")</f>
        <v>14</v>
      </c>
      <c r="B27" s="19" t="s">
        <v>47</v>
      </c>
      <c r="C27" s="20" t="s">
        <v>39</v>
      </c>
      <c r="D27" s="24" t="n">
        <v>462</v>
      </c>
      <c r="E27" s="19" t="s">
        <v>25</v>
      </c>
      <c r="F27" s="21" t="s">
        <v>48</v>
      </c>
      <c r="G27" s="19" t="s">
        <v>28</v>
      </c>
      <c r="I27" s="2" t="s">
        <v>18</v>
      </c>
      <c r="S27" s="15"/>
      <c r="T27" s="17"/>
    </row>
    <row r="28" s="4" customFormat="true" ht="11.25" hidden="false" customHeight="false" outlineLevel="0" collapsed="false">
      <c r="A28" s="18" t="n">
        <f aca="false">IF(I28&lt;&gt;"",COUNTA(I$4:I28),"")</f>
        <v>15</v>
      </c>
      <c r="B28" s="19" t="s">
        <v>49</v>
      </c>
      <c r="C28" s="20" t="s">
        <v>20</v>
      </c>
      <c r="D28" s="24" t="n">
        <v>310</v>
      </c>
      <c r="E28" s="19"/>
      <c r="F28" s="21"/>
      <c r="G28" s="19" t="s">
        <v>50</v>
      </c>
      <c r="I28" s="2" t="s">
        <v>18</v>
      </c>
      <c r="S28" s="15"/>
      <c r="T28" s="17"/>
    </row>
    <row r="29" s="4" customFormat="true" ht="42" hidden="false" customHeight="false" outlineLevel="0" collapsed="false">
      <c r="A29" s="18" t="n">
        <f aca="false">IF(I29&lt;&gt;"",COUNTA(I$4:I29),"")</f>
        <v>16</v>
      </c>
      <c r="B29" s="19" t="s">
        <v>51</v>
      </c>
      <c r="C29" s="20" t="s">
        <v>52</v>
      </c>
      <c r="D29" s="22" t="n">
        <v>34.87</v>
      </c>
      <c r="E29" s="19"/>
      <c r="F29" s="21"/>
      <c r="G29" s="19" t="s">
        <v>53</v>
      </c>
      <c r="I29" s="2" t="s">
        <v>18</v>
      </c>
      <c r="S29" s="15"/>
      <c r="T29" s="17"/>
    </row>
    <row r="30" s="4" customFormat="true" ht="21" hidden="false" customHeight="false" outlineLevel="0" collapsed="false">
      <c r="A30" s="18" t="n">
        <f aca="false">IF(I30&lt;&gt;"",COUNTA(I$4:I30),"")</f>
        <v>17</v>
      </c>
      <c r="B30" s="19" t="s">
        <v>54</v>
      </c>
      <c r="C30" s="20" t="s">
        <v>20</v>
      </c>
      <c r="D30" s="25" t="n">
        <v>691.5</v>
      </c>
      <c r="E30" s="19"/>
      <c r="F30" s="21"/>
      <c r="G30" s="19" t="s">
        <v>55</v>
      </c>
      <c r="I30" s="2" t="s">
        <v>18</v>
      </c>
      <c r="S30" s="15"/>
      <c r="T30" s="17"/>
    </row>
    <row r="31" s="4" customFormat="true" ht="31.5" hidden="false" customHeight="false" outlineLevel="0" collapsed="false">
      <c r="A31" s="18" t="n">
        <f aca="false">IF(I31&lt;&gt;"",COUNTA(I$4:I31),"")</f>
        <v>18</v>
      </c>
      <c r="B31" s="19" t="s">
        <v>29</v>
      </c>
      <c r="C31" s="20" t="s">
        <v>20</v>
      </c>
      <c r="D31" s="21" t="n">
        <v>2</v>
      </c>
      <c r="E31" s="19"/>
      <c r="F31" s="21"/>
      <c r="G31" s="19" t="s">
        <v>28</v>
      </c>
      <c r="I31" s="2" t="s">
        <v>18</v>
      </c>
      <c r="S31" s="15"/>
      <c r="T31" s="17"/>
    </row>
    <row r="32" s="4" customFormat="true" ht="21" hidden="false" customHeight="false" outlineLevel="0" collapsed="false">
      <c r="A32" s="18" t="n">
        <f aca="false">IF(I32&lt;&gt;"",COUNTA(I$4:I32),"")</f>
        <v>19</v>
      </c>
      <c r="B32" s="19" t="s">
        <v>56</v>
      </c>
      <c r="C32" s="20" t="s">
        <v>20</v>
      </c>
      <c r="D32" s="21" t="n">
        <v>1</v>
      </c>
      <c r="E32" s="19"/>
      <c r="F32" s="21"/>
      <c r="G32" s="19" t="s">
        <v>28</v>
      </c>
      <c r="I32" s="2" t="s">
        <v>18</v>
      </c>
      <c r="S32" s="15"/>
      <c r="T32" s="17"/>
    </row>
    <row r="33" s="4" customFormat="true" ht="63" hidden="false" customHeight="false" outlineLevel="0" collapsed="false">
      <c r="A33" s="18" t="n">
        <f aca="false">IF(I33&lt;&gt;"",COUNTA(I$4:I33),"")</f>
        <v>20</v>
      </c>
      <c r="B33" s="19" t="s">
        <v>57</v>
      </c>
      <c r="C33" s="20" t="s">
        <v>58</v>
      </c>
      <c r="D33" s="24" t="n">
        <v>1</v>
      </c>
      <c r="E33" s="19" t="s">
        <v>25</v>
      </c>
      <c r="F33" s="21"/>
      <c r="G33" s="19" t="s">
        <v>28</v>
      </c>
      <c r="I33" s="2" t="s">
        <v>18</v>
      </c>
      <c r="S33" s="15"/>
      <c r="T33" s="17"/>
    </row>
    <row r="34" s="4" customFormat="true" ht="15.75" hidden="false" customHeight="true" outlineLevel="0" collapsed="false">
      <c r="A34" s="26"/>
      <c r="B34" s="27"/>
      <c r="C34" s="28"/>
      <c r="D34" s="29" t="s">
        <v>59</v>
      </c>
      <c r="E34" s="27"/>
      <c r="F34" s="30"/>
      <c r="G34" s="31"/>
      <c r="I34" s="2"/>
      <c r="S34" s="15"/>
      <c r="T34" s="17"/>
    </row>
    <row r="35" s="4" customFormat="true" ht="11.25" hidden="false" customHeight="true" outlineLevel="0" collapsed="false">
      <c r="A35" s="14" t="s">
        <v>60</v>
      </c>
      <c r="B35" s="14"/>
      <c r="C35" s="14"/>
      <c r="D35" s="14"/>
      <c r="E35" s="14"/>
      <c r="F35" s="14"/>
      <c r="G35" s="1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="4" customFormat="true" ht="11.25" hidden="false" customHeight="true" outlineLevel="0" collapsed="false">
      <c r="A36" s="16" t="s">
        <v>12</v>
      </c>
      <c r="B36" s="16"/>
      <c r="C36" s="16"/>
      <c r="D36" s="16"/>
      <c r="E36" s="16"/>
      <c r="F36" s="16"/>
      <c r="G36" s="1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customFormat="false" ht="35.25" hidden="false" customHeight="true" outlineLevel="0" collapsed="false">
      <c r="A37" s="18" t="n">
        <v>1</v>
      </c>
      <c r="B37" s="19" t="s">
        <v>61</v>
      </c>
      <c r="C37" s="20" t="s">
        <v>20</v>
      </c>
      <c r="D37" s="24" t="n">
        <v>24</v>
      </c>
      <c r="E37" s="19" t="s">
        <v>62</v>
      </c>
      <c r="F37" s="21"/>
      <c r="G37" s="19" t="s">
        <v>63</v>
      </c>
    </row>
    <row r="38" customFormat="false" ht="32.25" hidden="false" customHeight="true" outlineLevel="0" collapsed="false">
      <c r="A38" s="18" t="n">
        <v>2</v>
      </c>
      <c r="B38" s="19" t="s">
        <v>64</v>
      </c>
      <c r="C38" s="20" t="s">
        <v>20</v>
      </c>
      <c r="D38" s="24" t="n">
        <v>24</v>
      </c>
      <c r="E38" s="19" t="s">
        <v>65</v>
      </c>
      <c r="F38" s="21" t="s">
        <v>66</v>
      </c>
      <c r="G38" s="19" t="s">
        <v>28</v>
      </c>
    </row>
    <row r="39" customFormat="false" ht="21" hidden="false" customHeight="true" outlineLevel="0" collapsed="false">
      <c r="A39" s="18" t="n">
        <v>3</v>
      </c>
      <c r="B39" s="19" t="s">
        <v>67</v>
      </c>
      <c r="C39" s="20" t="s">
        <v>68</v>
      </c>
      <c r="D39" s="24" t="n">
        <v>24</v>
      </c>
      <c r="E39" s="19" t="s">
        <v>69</v>
      </c>
      <c r="F39" s="21"/>
      <c r="G39" s="19" t="s">
        <v>28</v>
      </c>
    </row>
    <row r="40" customFormat="false" ht="22.5" hidden="false" customHeight="true" outlineLevel="0" collapsed="false">
      <c r="A40" s="18" t="n">
        <v>4</v>
      </c>
      <c r="B40" s="19" t="s">
        <v>70</v>
      </c>
      <c r="C40" s="20" t="s">
        <v>20</v>
      </c>
      <c r="D40" s="24" t="n">
        <v>24</v>
      </c>
      <c r="E40" s="19" t="s">
        <v>69</v>
      </c>
      <c r="F40" s="21"/>
      <c r="G40" s="19" t="s">
        <v>28</v>
      </c>
    </row>
    <row r="41" customFormat="false" ht="27.75" hidden="false" customHeight="true" outlineLevel="0" collapsed="false">
      <c r="A41" s="18" t="n">
        <v>5</v>
      </c>
      <c r="B41" s="19" t="s">
        <v>71</v>
      </c>
      <c r="C41" s="20" t="s">
        <v>20</v>
      </c>
      <c r="D41" s="24" t="n">
        <v>24</v>
      </c>
      <c r="E41" s="19" t="s">
        <v>69</v>
      </c>
      <c r="F41" s="21"/>
      <c r="G41" s="19" t="s">
        <v>28</v>
      </c>
    </row>
    <row r="42" customFormat="false" ht="45.75" hidden="false" customHeight="true" outlineLevel="0" collapsed="false">
      <c r="A42" s="18" t="n">
        <v>6</v>
      </c>
      <c r="B42" s="19" t="s">
        <v>72</v>
      </c>
      <c r="C42" s="20" t="s">
        <v>20</v>
      </c>
      <c r="D42" s="22" t="n">
        <v>0.72</v>
      </c>
      <c r="E42" s="19" t="s">
        <v>65</v>
      </c>
      <c r="F42" s="21"/>
      <c r="G42" s="19" t="s">
        <v>73</v>
      </c>
    </row>
    <row r="43" customFormat="false" ht="26.25" hidden="false" customHeight="true" outlineLevel="0" collapsed="false">
      <c r="A43" s="18" t="n">
        <v>7</v>
      </c>
      <c r="B43" s="19" t="s">
        <v>74</v>
      </c>
      <c r="C43" s="20" t="s">
        <v>20</v>
      </c>
      <c r="D43" s="21" t="n">
        <v>72</v>
      </c>
      <c r="E43" s="19" t="s">
        <v>65</v>
      </c>
      <c r="F43" s="21"/>
      <c r="G43" s="19" t="s">
        <v>75</v>
      </c>
    </row>
    <row r="44" customFormat="false" ht="11.25" hidden="false" customHeight="true" outlineLevel="0" collapsed="false">
      <c r="A44" s="16" t="s">
        <v>76</v>
      </c>
      <c r="B44" s="16"/>
      <c r="C44" s="16"/>
      <c r="D44" s="16"/>
      <c r="E44" s="16"/>
      <c r="F44" s="16"/>
      <c r="G44" s="16"/>
    </row>
    <row r="45" customFormat="false" ht="33" hidden="false" customHeight="true" outlineLevel="0" collapsed="false">
      <c r="A45" s="18" t="n">
        <v>8</v>
      </c>
      <c r="B45" s="19" t="s">
        <v>77</v>
      </c>
      <c r="C45" s="20" t="s">
        <v>39</v>
      </c>
      <c r="D45" s="21" t="n">
        <v>360</v>
      </c>
      <c r="E45" s="19" t="s">
        <v>78</v>
      </c>
      <c r="F45" s="21"/>
      <c r="G45" s="19" t="s">
        <v>79</v>
      </c>
    </row>
    <row r="46" customFormat="false" ht="45" hidden="false" customHeight="true" outlineLevel="0" collapsed="false">
      <c r="A46" s="18" t="n">
        <v>9</v>
      </c>
      <c r="B46" s="19" t="s">
        <v>80</v>
      </c>
      <c r="C46" s="20" t="s">
        <v>39</v>
      </c>
      <c r="D46" s="25" t="n">
        <v>367.2</v>
      </c>
      <c r="E46" s="19" t="s">
        <v>65</v>
      </c>
      <c r="F46" s="21"/>
      <c r="G46" s="19" t="s">
        <v>81</v>
      </c>
    </row>
    <row r="47" customFormat="false" ht="35.25" hidden="false" customHeight="true" outlineLevel="0" collapsed="false">
      <c r="A47" s="18" t="n">
        <v>10</v>
      </c>
      <c r="B47" s="19" t="s">
        <v>82</v>
      </c>
      <c r="C47" s="20" t="s">
        <v>39</v>
      </c>
      <c r="D47" s="21" t="n">
        <v>740</v>
      </c>
      <c r="E47" s="19" t="s">
        <v>83</v>
      </c>
      <c r="F47" s="21"/>
      <c r="G47" s="19" t="s">
        <v>84</v>
      </c>
    </row>
    <row r="48" customFormat="false" ht="27.75" hidden="false" customHeight="true" outlineLevel="0" collapsed="false">
      <c r="A48" s="18" t="n">
        <v>11</v>
      </c>
      <c r="B48" s="19" t="s">
        <v>85</v>
      </c>
      <c r="C48" s="20" t="s">
        <v>39</v>
      </c>
      <c r="D48" s="25" t="n">
        <v>754.8</v>
      </c>
      <c r="E48" s="19" t="s">
        <v>65</v>
      </c>
      <c r="F48" s="21"/>
      <c r="G48" s="19" t="s">
        <v>86</v>
      </c>
    </row>
    <row r="49" customFormat="false" ht="22.5" hidden="false" customHeight="true" outlineLevel="0" collapsed="false">
      <c r="A49" s="18" t="n">
        <v>12</v>
      </c>
      <c r="B49" s="19" t="s">
        <v>87</v>
      </c>
      <c r="C49" s="20" t="s">
        <v>39</v>
      </c>
      <c r="D49" s="21" t="n">
        <v>740</v>
      </c>
      <c r="E49" s="19" t="s">
        <v>83</v>
      </c>
      <c r="F49" s="21"/>
      <c r="G49" s="19" t="s">
        <v>88</v>
      </c>
    </row>
    <row r="50" customFormat="false" ht="29.25" hidden="false" customHeight="true" outlineLevel="0" collapsed="false">
      <c r="A50" s="18" t="n">
        <v>13</v>
      </c>
      <c r="B50" s="19" t="s">
        <v>89</v>
      </c>
      <c r="C50" s="20" t="s">
        <v>39</v>
      </c>
      <c r="D50" s="21" t="n">
        <v>632.4</v>
      </c>
      <c r="E50" s="19" t="s">
        <v>65</v>
      </c>
      <c r="F50" s="21"/>
      <c r="G50" s="19" t="s">
        <v>90</v>
      </c>
    </row>
    <row r="51" customFormat="false" ht="27" hidden="false" customHeight="true" outlineLevel="0" collapsed="false">
      <c r="A51" s="18" t="n">
        <v>14</v>
      </c>
      <c r="B51" s="19" t="s">
        <v>91</v>
      </c>
      <c r="C51" s="20" t="s">
        <v>39</v>
      </c>
      <c r="D51" s="21" t="n">
        <v>122.4</v>
      </c>
      <c r="E51" s="19" t="s">
        <v>65</v>
      </c>
      <c r="F51" s="21"/>
      <c r="G51" s="19" t="s">
        <v>92</v>
      </c>
    </row>
    <row r="52" customFormat="false" ht="15.75" hidden="false" customHeight="true" outlineLevel="0" collapsed="false">
      <c r="A52" s="18" t="n">
        <v>15</v>
      </c>
      <c r="B52" s="19" t="s">
        <v>93</v>
      </c>
      <c r="C52" s="20" t="s">
        <v>20</v>
      </c>
      <c r="D52" s="24" t="n">
        <v>4</v>
      </c>
      <c r="E52" s="19"/>
      <c r="F52" s="21"/>
      <c r="G52" s="19" t="s">
        <v>94</v>
      </c>
    </row>
    <row r="53" customFormat="false" ht="24.75" hidden="false" customHeight="true" outlineLevel="0" collapsed="false">
      <c r="A53" s="18" t="n">
        <v>16</v>
      </c>
      <c r="B53" s="19" t="s">
        <v>95</v>
      </c>
      <c r="C53" s="20" t="s">
        <v>20</v>
      </c>
      <c r="D53" s="24" t="n">
        <v>2</v>
      </c>
      <c r="E53" s="19" t="s">
        <v>65</v>
      </c>
      <c r="F53" s="21"/>
      <c r="G53" s="19" t="s">
        <v>28</v>
      </c>
    </row>
    <row r="54" customFormat="false" ht="20.25" hidden="false" customHeight="true" outlineLevel="0" collapsed="false">
      <c r="A54" s="18" t="n">
        <v>17</v>
      </c>
      <c r="B54" s="19" t="s">
        <v>96</v>
      </c>
      <c r="C54" s="20" t="s">
        <v>20</v>
      </c>
      <c r="D54" s="24" t="n">
        <v>2</v>
      </c>
      <c r="E54" s="19" t="s">
        <v>65</v>
      </c>
      <c r="F54" s="21"/>
      <c r="G54" s="19" t="s">
        <v>28</v>
      </c>
    </row>
    <row r="55" customFormat="false" ht="11.25" hidden="false" customHeight="true" outlineLevel="0" collapsed="false">
      <c r="A55" s="14" t="s">
        <v>97</v>
      </c>
      <c r="B55" s="14"/>
      <c r="C55" s="14"/>
      <c r="D55" s="14"/>
      <c r="E55" s="14"/>
      <c r="F55" s="14"/>
      <c r="G55" s="14"/>
    </row>
    <row r="56" customFormat="false" ht="11.25" hidden="false" customHeight="true" outlineLevel="0" collapsed="false">
      <c r="A56" s="16" t="s">
        <v>98</v>
      </c>
      <c r="B56" s="16"/>
      <c r="C56" s="16"/>
      <c r="D56" s="16"/>
      <c r="E56" s="16"/>
      <c r="F56" s="16"/>
      <c r="G56" s="16"/>
    </row>
    <row r="57" customFormat="false" ht="32.25" hidden="false" customHeight="true" outlineLevel="0" collapsed="false">
      <c r="A57" s="18" t="n">
        <v>18</v>
      </c>
      <c r="B57" s="19" t="s">
        <v>99</v>
      </c>
      <c r="C57" s="20" t="s">
        <v>45</v>
      </c>
      <c r="D57" s="32" t="n">
        <v>2.023864</v>
      </c>
      <c r="E57" s="19" t="s">
        <v>100</v>
      </c>
      <c r="F57" s="21"/>
      <c r="G57" s="19" t="s">
        <v>101</v>
      </c>
    </row>
    <row r="58" customFormat="false" ht="36.75" hidden="false" customHeight="true" outlineLevel="0" collapsed="false">
      <c r="A58" s="18" t="n">
        <v>19</v>
      </c>
      <c r="B58" s="19" t="s">
        <v>102</v>
      </c>
      <c r="C58" s="20" t="s">
        <v>39</v>
      </c>
      <c r="D58" s="24" t="n">
        <v>920</v>
      </c>
      <c r="E58" s="19" t="s">
        <v>103</v>
      </c>
      <c r="F58" s="21"/>
      <c r="G58" s="19" t="s">
        <v>104</v>
      </c>
    </row>
    <row r="59" customFormat="false" ht="22.5" hidden="false" customHeight="true" outlineLevel="0" collapsed="false">
      <c r="A59" s="18" t="n">
        <v>20</v>
      </c>
      <c r="B59" s="19" t="s">
        <v>105</v>
      </c>
      <c r="C59" s="20" t="s">
        <v>39</v>
      </c>
      <c r="D59" s="24" t="n">
        <v>920</v>
      </c>
      <c r="E59" s="19" t="s">
        <v>103</v>
      </c>
      <c r="F59" s="21"/>
      <c r="G59" s="19" t="s">
        <v>104</v>
      </c>
    </row>
    <row r="60" customFormat="false" ht="21.75" hidden="false" customHeight="true" outlineLevel="0" collapsed="false">
      <c r="A60" s="18" t="n">
        <v>21</v>
      </c>
      <c r="B60" s="19" t="s">
        <v>106</v>
      </c>
      <c r="C60" s="20" t="s">
        <v>20</v>
      </c>
      <c r="D60" s="24" t="n">
        <v>1</v>
      </c>
      <c r="E60" s="19" t="s">
        <v>103</v>
      </c>
      <c r="F60" s="21"/>
      <c r="G60" s="19" t="s">
        <v>107</v>
      </c>
    </row>
    <row r="61" customFormat="false" ht="23.25" hidden="false" customHeight="true" outlineLevel="0" collapsed="false">
      <c r="A61" s="18" t="n">
        <v>22</v>
      </c>
      <c r="B61" s="19" t="s">
        <v>108</v>
      </c>
      <c r="C61" s="20" t="s">
        <v>20</v>
      </c>
      <c r="D61" s="24" t="n">
        <v>1</v>
      </c>
      <c r="E61" s="19" t="s">
        <v>103</v>
      </c>
      <c r="F61" s="21"/>
      <c r="G61" s="19" t="s">
        <v>107</v>
      </c>
    </row>
    <row r="62" customFormat="false" ht="19.5" hidden="false" customHeight="true" outlineLevel="0" collapsed="false">
      <c r="A62" s="18" t="n">
        <v>23</v>
      </c>
      <c r="B62" s="19" t="s">
        <v>109</v>
      </c>
      <c r="C62" s="20" t="s">
        <v>20</v>
      </c>
      <c r="D62" s="24" t="n">
        <v>4</v>
      </c>
      <c r="E62" s="19" t="s">
        <v>103</v>
      </c>
      <c r="F62" s="21"/>
      <c r="G62" s="19" t="s">
        <v>110</v>
      </c>
    </row>
    <row r="63" customFormat="false" ht="25.5" hidden="false" customHeight="true" outlineLevel="0" collapsed="false">
      <c r="A63" s="18" t="n">
        <v>24</v>
      </c>
      <c r="B63" s="19" t="s">
        <v>111</v>
      </c>
      <c r="C63" s="20" t="s">
        <v>20</v>
      </c>
      <c r="D63" s="24" t="n">
        <v>4</v>
      </c>
      <c r="E63" s="19" t="s">
        <v>103</v>
      </c>
      <c r="F63" s="21"/>
      <c r="G63" s="19" t="s">
        <v>110</v>
      </c>
    </row>
    <row r="64" customFormat="false" ht="19.5" hidden="false" customHeight="true" outlineLevel="0" collapsed="false">
      <c r="A64" s="18" t="n">
        <v>25</v>
      </c>
      <c r="B64" s="19" t="s">
        <v>112</v>
      </c>
      <c r="C64" s="20" t="s">
        <v>20</v>
      </c>
      <c r="D64" s="24" t="n">
        <v>5</v>
      </c>
      <c r="E64" s="19" t="s">
        <v>103</v>
      </c>
      <c r="F64" s="21"/>
      <c r="G64" s="19" t="s">
        <v>113</v>
      </c>
    </row>
    <row r="65" customFormat="false" ht="27" hidden="false" customHeight="true" outlineLevel="0" collapsed="false">
      <c r="A65" s="18" t="n">
        <v>26</v>
      </c>
      <c r="B65" s="19" t="s">
        <v>114</v>
      </c>
      <c r="C65" s="20" t="s">
        <v>20</v>
      </c>
      <c r="D65" s="24" t="n">
        <v>5</v>
      </c>
      <c r="E65" s="19" t="s">
        <v>103</v>
      </c>
      <c r="F65" s="21"/>
      <c r="G65" s="19" t="s">
        <v>113</v>
      </c>
    </row>
    <row r="66" customFormat="false" ht="22.5" hidden="false" customHeight="true" outlineLevel="0" collapsed="false">
      <c r="A66" s="18" t="n">
        <v>27</v>
      </c>
      <c r="B66" s="19" t="s">
        <v>115</v>
      </c>
      <c r="C66" s="20" t="s">
        <v>20</v>
      </c>
      <c r="D66" s="21" t="n">
        <v>617</v>
      </c>
      <c r="E66" s="19" t="s">
        <v>100</v>
      </c>
      <c r="F66" s="21"/>
      <c r="G66" s="19" t="s">
        <v>116</v>
      </c>
    </row>
    <row r="67" customFormat="false" ht="24" hidden="false" customHeight="true" outlineLevel="0" collapsed="false">
      <c r="A67" s="18" t="n">
        <v>28</v>
      </c>
      <c r="B67" s="19" t="s">
        <v>117</v>
      </c>
      <c r="C67" s="20" t="s">
        <v>20</v>
      </c>
      <c r="D67" s="24" t="n">
        <v>617</v>
      </c>
      <c r="E67" s="19" t="s">
        <v>103</v>
      </c>
      <c r="F67" s="21"/>
      <c r="G67" s="19" t="s">
        <v>118</v>
      </c>
    </row>
    <row r="68" customFormat="false" ht="24.75" hidden="false" customHeight="true" outlineLevel="0" collapsed="false">
      <c r="A68" s="18" t="n">
        <v>29</v>
      </c>
      <c r="B68" s="19" t="s">
        <v>119</v>
      </c>
      <c r="C68" s="20" t="s">
        <v>24</v>
      </c>
      <c r="D68" s="21" t="n">
        <v>6</v>
      </c>
      <c r="E68" s="19" t="s">
        <v>120</v>
      </c>
      <c r="F68" s="21"/>
      <c r="G68" s="19" t="s">
        <v>121</v>
      </c>
    </row>
    <row r="69" customFormat="false" ht="24" hidden="false" customHeight="true" outlineLevel="0" collapsed="false">
      <c r="A69" s="18" t="n">
        <v>30</v>
      </c>
      <c r="B69" s="19" t="s">
        <v>122</v>
      </c>
      <c r="C69" s="20" t="s">
        <v>24</v>
      </c>
      <c r="D69" s="21" t="n">
        <v>0.9</v>
      </c>
      <c r="E69" s="19" t="s">
        <v>120</v>
      </c>
      <c r="F69" s="21"/>
      <c r="G69" s="19" t="s">
        <v>123</v>
      </c>
    </row>
    <row r="70" customFormat="false" ht="23.25" hidden="false" customHeight="true" outlineLevel="0" collapsed="false">
      <c r="A70" s="18" t="n">
        <v>31</v>
      </c>
      <c r="B70" s="19" t="s">
        <v>124</v>
      </c>
      <c r="C70" s="20" t="s">
        <v>125</v>
      </c>
      <c r="D70" s="23" t="n">
        <v>0.141</v>
      </c>
      <c r="E70" s="19" t="s">
        <v>126</v>
      </c>
      <c r="F70" s="21"/>
      <c r="G70" s="19" t="s">
        <v>127</v>
      </c>
    </row>
    <row r="71" customFormat="false" ht="21" hidden="false" customHeight="true" outlineLevel="0" collapsed="false">
      <c r="A71" s="18" t="n">
        <v>32</v>
      </c>
      <c r="B71" s="19" t="s">
        <v>128</v>
      </c>
      <c r="C71" s="20" t="s">
        <v>39</v>
      </c>
      <c r="D71" s="24" t="n">
        <v>141</v>
      </c>
      <c r="E71" s="19" t="s">
        <v>103</v>
      </c>
      <c r="F71" s="21"/>
      <c r="G71" s="19" t="s">
        <v>129</v>
      </c>
    </row>
    <row r="72" customFormat="false" ht="21" hidden="false" customHeight="true" outlineLevel="0" collapsed="false">
      <c r="A72" s="18" t="n">
        <v>33</v>
      </c>
      <c r="B72" s="19" t="s">
        <v>130</v>
      </c>
      <c r="C72" s="20" t="s">
        <v>39</v>
      </c>
      <c r="D72" s="21" t="n">
        <v>47</v>
      </c>
      <c r="E72" s="19" t="s">
        <v>126</v>
      </c>
      <c r="F72" s="21"/>
      <c r="G72" s="19" t="s">
        <v>131</v>
      </c>
    </row>
    <row r="73" customFormat="false" ht="24.75" hidden="false" customHeight="true" outlineLevel="0" collapsed="false">
      <c r="A73" s="18" t="n">
        <v>34</v>
      </c>
      <c r="B73" s="19" t="s">
        <v>132</v>
      </c>
      <c r="C73" s="20" t="s">
        <v>20</v>
      </c>
      <c r="D73" s="24" t="n">
        <v>1</v>
      </c>
      <c r="E73" s="19" t="s">
        <v>103</v>
      </c>
      <c r="F73" s="21"/>
      <c r="G73" s="19" t="s">
        <v>28</v>
      </c>
    </row>
    <row r="74" customFormat="false" ht="22.5" hidden="false" customHeight="true" outlineLevel="0" collapsed="false">
      <c r="A74" s="18" t="n">
        <v>35</v>
      </c>
      <c r="B74" s="19" t="s">
        <v>133</v>
      </c>
      <c r="C74" s="20" t="s">
        <v>24</v>
      </c>
      <c r="D74" s="21" t="n">
        <v>4</v>
      </c>
      <c r="E74" s="19" t="s">
        <v>103</v>
      </c>
      <c r="F74" s="21"/>
      <c r="G74" s="19" t="s">
        <v>134</v>
      </c>
    </row>
    <row r="75" customFormat="false" ht="45" hidden="false" customHeight="true" outlineLevel="0" collapsed="false">
      <c r="A75" s="18" t="n">
        <v>36</v>
      </c>
      <c r="B75" s="19" t="s">
        <v>135</v>
      </c>
      <c r="C75" s="20" t="s">
        <v>39</v>
      </c>
      <c r="D75" s="21" t="n">
        <v>28</v>
      </c>
      <c r="E75" s="19" t="s">
        <v>120</v>
      </c>
      <c r="F75" s="21"/>
      <c r="G75" s="19" t="s">
        <v>136</v>
      </c>
    </row>
    <row r="76" customFormat="false" ht="32.25" hidden="false" customHeight="true" outlineLevel="0" collapsed="false">
      <c r="A76" s="18" t="n">
        <v>37</v>
      </c>
      <c r="B76" s="19" t="s">
        <v>137</v>
      </c>
      <c r="C76" s="20" t="s">
        <v>39</v>
      </c>
      <c r="D76" s="22" t="n">
        <v>28.56</v>
      </c>
      <c r="E76" s="19" t="s">
        <v>103</v>
      </c>
      <c r="F76" s="21"/>
      <c r="G76" s="19" t="s">
        <v>138</v>
      </c>
    </row>
    <row r="77" customFormat="false" ht="30" hidden="false" customHeight="true" outlineLevel="0" collapsed="false">
      <c r="A77" s="33" t="s">
        <v>139</v>
      </c>
      <c r="B77" s="33"/>
      <c r="C77" s="33"/>
      <c r="D77" s="33"/>
      <c r="E77" s="33"/>
      <c r="F77" s="33"/>
    </row>
    <row r="78" customFormat="false" ht="15" hidden="false" customHeight="true" outlineLevel="0" collapsed="false">
      <c r="A78" s="33" t="s">
        <v>140</v>
      </c>
      <c r="B78" s="33"/>
      <c r="C78" s="33"/>
      <c r="D78" s="33"/>
      <c r="E78" s="33"/>
      <c r="F78" s="33"/>
    </row>
    <row r="79" customFormat="false" ht="18" hidden="false" customHeight="true" outlineLevel="0" collapsed="false">
      <c r="A79" s="33" t="s">
        <v>141</v>
      </c>
      <c r="B79" s="33"/>
      <c r="C79" s="33"/>
      <c r="D79" s="33"/>
      <c r="E79" s="34"/>
      <c r="F79" s="34"/>
    </row>
    <row r="80" customFormat="false" ht="18.75" hidden="false" customHeight="true" outlineLevel="0" collapsed="false">
      <c r="A80" s="33" t="s">
        <v>142</v>
      </c>
      <c r="B80" s="33"/>
      <c r="C80" s="33"/>
      <c r="D80" s="33"/>
      <c r="E80" s="34"/>
      <c r="F80" s="34"/>
    </row>
    <row r="81" customFormat="false" ht="15" hidden="false" customHeight="true" outlineLevel="0" collapsed="false">
      <c r="A81" s="35" t="s">
        <v>143</v>
      </c>
      <c r="B81" s="35"/>
      <c r="C81" s="35"/>
      <c r="D81" s="35"/>
      <c r="E81" s="34"/>
      <c r="F81" s="34"/>
    </row>
    <row r="83" customFormat="false" ht="16.5" hidden="false" customHeight="true" outlineLevel="0" collapsed="false">
      <c r="B83" s="36"/>
      <c r="C83" s="36"/>
      <c r="D83" s="36"/>
      <c r="E83" s="34"/>
    </row>
    <row r="84" customFormat="false" ht="11.25" hidden="false" customHeight="true" outlineLevel="0" collapsed="false">
      <c r="B84" s="37"/>
      <c r="C84" s="37"/>
      <c r="D84" s="37"/>
      <c r="E84" s="34"/>
    </row>
    <row r="85" customFormat="false" ht="17.25" hidden="false" customHeight="true" outlineLevel="0" collapsed="false"/>
  </sheetData>
  <mergeCells count="18">
    <mergeCell ref="A5:G5"/>
    <mergeCell ref="A6:G6"/>
    <mergeCell ref="F8:G8"/>
    <mergeCell ref="F9:G9"/>
    <mergeCell ref="A10:G10"/>
    <mergeCell ref="A11:G11"/>
    <mergeCell ref="A12:G12"/>
    <mergeCell ref="A13:G13"/>
    <mergeCell ref="A35:G35"/>
    <mergeCell ref="A36:G36"/>
    <mergeCell ref="A44:G44"/>
    <mergeCell ref="A55:G55"/>
    <mergeCell ref="A56:G56"/>
    <mergeCell ref="A77:F77"/>
    <mergeCell ref="A78:F78"/>
    <mergeCell ref="A79:D79"/>
    <mergeCell ref="A80:D80"/>
    <mergeCell ref="B83:D83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dcterms:modified xsi:type="dcterms:W3CDTF">2026-04-16T08:32:07Z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